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3980" windowHeight="7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Sheet1!$A$1:$G$27</definedName>
  </definedNames>
  <calcPr calcId="144525"/>
</workbook>
</file>

<file path=xl/calcChain.xml><?xml version="1.0" encoding="utf-8"?>
<calcChain xmlns="http://schemas.openxmlformats.org/spreadsheetml/2006/main">
  <c r="F19" i="1" l="1"/>
  <c r="F20" i="1"/>
</calcChain>
</file>

<file path=xl/sharedStrings.xml><?xml version="1.0" encoding="utf-8"?>
<sst xmlns="http://schemas.openxmlformats.org/spreadsheetml/2006/main" count="47" uniqueCount="46">
  <si>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</si>
  <si>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</si>
  <si>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</si>
  <si>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</si>
  <si>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</si>
  <si>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</si>
  <si>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</si>
  <si>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NGƯỜI THỰC HIỆN
Tested By</t>
  </si>
  <si>
    <t xml:space="preserve"> TRƯỞNG PHÒNG TN
 Chief of Laboratory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</si>
  <si>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</si>
  <si>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</si>
  <si>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</si>
  <si>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</si>
  <si>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</si>
  <si>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</si>
  <si>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t xml:space="preserve"> PHÓ GIÁM ĐỐC
     Vice Director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</si>
  <si>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</si>
  <si>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</si>
  <si>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</si>
  <si>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</si>
  <si>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</si>
  <si>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</si>
  <si>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t>Nguyễn Văn Hồng Chi</t>
  </si>
  <si>
    <t>1008-20</t>
  </si>
  <si>
    <t>27/9/2019.</t>
  </si>
  <si>
    <t>HÔÏP ÑOÀNG KINH TEÁ SOÁ: CM1519104 ngaøy 16/9/2019,GOÙI THAÀU SOÁ 33:TRUÏ BTLT PHUÏC VUÏ SXKD 6 THAÙNG CUOÁI NAÊM 2019 CHO DÖÏ AÙN MUA SAÉM VTTB PHUÏC VUÏ SXKD NAÊM 2019.</t>
  </si>
  <si>
    <t xml:space="preserve">Mẫu được lấy ngẫu nhiên  tại nhà máy KIMEC ngày 27/9/2019,Có sự chứng kiến của khách hàng và các bên liên quan và được gia công, Thử Nghiệm tại PTN LAS-XD 506. </t>
  </si>
  <si>
    <r>
      <t xml:space="preserve">Kích thước mẫu/ </t>
    </r>
    <r>
      <rPr>
        <b/>
        <i/>
        <sz val="12"/>
        <rFont val="Arial"/>
        <family val="2"/>
      </rPr>
      <t>Size sample</t>
    </r>
    <r>
      <rPr>
        <b/>
        <sz val="12"/>
        <rFont val="Arial"/>
        <family val="2"/>
      </rPr>
      <t>, mm</t>
    </r>
  </si>
  <si>
    <r>
      <t xml:space="preserve">Ký hiệu mẫu
</t>
    </r>
    <r>
      <rPr>
        <b/>
        <i/>
        <sz val="12"/>
        <rFont val="Arial"/>
        <family val="2"/>
      </rPr>
      <t>Notation sample</t>
    </r>
  </si>
  <si>
    <r>
      <t xml:space="preserve">
Đánh giá theo TCVN 1651-1:08,và TCVN1651-2:08 /</t>
    </r>
    <r>
      <rPr>
        <b/>
        <i/>
        <sz val="12"/>
        <color indexed="10"/>
        <rFont val="Arial"/>
        <family val="2"/>
      </rPr>
      <t>Sample Comment</t>
    </r>
  </si>
  <si>
    <r>
      <t xml:space="preserve">Thép gân </t>
    </r>
    <r>
      <rPr>
        <b/>
        <sz val="12"/>
        <rFont val="Calibri"/>
        <family val="2"/>
      </rPr>
      <t>ɸ</t>
    </r>
    <r>
      <rPr>
        <b/>
        <sz val="12"/>
        <rFont val="Arial"/>
        <family val="2"/>
      </rPr>
      <t>12mm</t>
    </r>
  </si>
  <si>
    <r>
      <t xml:space="preserve">Thép </t>
    </r>
    <r>
      <rPr>
        <b/>
        <sz val="12"/>
        <rFont val="Calibri"/>
        <family val="2"/>
      </rPr>
      <t xml:space="preserve">ɸ6 </t>
    </r>
    <r>
      <rPr>
        <b/>
        <sz val="12"/>
        <rFont val="Arial"/>
        <family val="2"/>
      </rPr>
      <t>mm</t>
    </r>
  </si>
  <si>
    <r>
      <t>Kết quả thử nghiệm/</t>
    </r>
    <r>
      <rPr>
        <i/>
        <sz val="12"/>
        <rFont val="Arial"/>
        <family val="2"/>
      </rPr>
      <t>Test result</t>
    </r>
  </si>
  <si>
    <r>
      <t>Thiết bị Thử Nghiệm/</t>
    </r>
    <r>
      <rPr>
        <i/>
        <sz val="12"/>
        <rFont val="Arial"/>
        <family val="2"/>
      </rPr>
      <t>Main equipment for testing</t>
    </r>
  </si>
  <si>
    <r>
      <t>Điều kiện thử nghiệm/</t>
    </r>
    <r>
      <rPr>
        <i/>
        <sz val="12"/>
        <rFont val="Arial"/>
        <family val="2"/>
      </rPr>
      <t>Test conditions</t>
    </r>
  </si>
  <si>
    <r>
      <t>Phương pháp thử nghiệm/</t>
    </r>
    <r>
      <rPr>
        <i/>
        <sz val="12"/>
        <rFont val="Arial"/>
        <family val="2"/>
      </rPr>
      <t>Test methods</t>
    </r>
  </si>
  <si>
    <r>
      <t xml:space="preserve">Yêu cầu Thử Nghiệm/ </t>
    </r>
    <r>
      <rPr>
        <i/>
        <sz val="12"/>
        <rFont val="Arial"/>
        <family val="2"/>
      </rPr>
      <t xml:space="preserve">Test requirement </t>
    </r>
  </si>
  <si>
    <r>
      <t>Ngày nhận mẫu/</t>
    </r>
    <r>
      <rPr>
        <i/>
        <sz val="12"/>
        <rFont val="Arial"/>
        <family val="2"/>
      </rPr>
      <t>Received date</t>
    </r>
  </si>
  <si>
    <r>
      <t>Số lượng mẫu/</t>
    </r>
    <r>
      <rPr>
        <i/>
        <sz val="12"/>
        <rFont val="Arial"/>
        <family val="2"/>
      </rPr>
      <t>Quantity</t>
    </r>
  </si>
  <si>
    <r>
      <t xml:space="preserve">01 tổ mẫu (02 thanh)/ </t>
    </r>
    <r>
      <rPr>
        <i/>
        <sz val="12"/>
        <rFont val="Arial"/>
        <family val="2"/>
      </rPr>
      <t>The 01 samples (02 bers)</t>
    </r>
  </si>
  <si>
    <r>
      <t>Tên và ký hiệu mẫu/</t>
    </r>
    <r>
      <rPr>
        <i/>
        <sz val="12"/>
        <rFont val="Arial"/>
        <family val="2"/>
      </rPr>
      <t>Notation and name of Sample</t>
    </r>
  </si>
  <si>
    <r>
      <t>Công trình/</t>
    </r>
    <r>
      <rPr>
        <i/>
        <sz val="12"/>
        <rFont val="Arial"/>
        <family val="2"/>
      </rPr>
      <t>Project</t>
    </r>
  </si>
  <si>
    <r>
      <t>Địa chỉ/</t>
    </r>
    <r>
      <rPr>
        <i/>
        <sz val="12"/>
        <rFont val="Arial"/>
        <family val="2"/>
      </rPr>
      <t>Address</t>
    </r>
  </si>
  <si>
    <r>
      <t>Khách hàng/</t>
    </r>
    <r>
      <rPr>
        <i/>
        <sz val="12"/>
        <rFont val="Arial"/>
        <family val="2"/>
      </rPr>
      <t>Customer</t>
    </r>
  </si>
  <si>
    <t>Kiểm tra Đường Kính thép dùng cho Đà cản 1.2mA (M11)</t>
  </si>
  <si>
    <r>
      <t xml:space="preserve">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12mm (M 20-ĐC1.2); 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6mm (M20-ĐC1.2).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</si>
</sst>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  <numFmt numFmtId="168" formatCode="0.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b/>
      <sz val="12"/>
      <color indexed="10"/>
      <name val="Arial"/>
      <family val="2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Calibri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2"/>
      <color indexed="10"/>
      <name val="Arial"/>
      <family val="2"/>
    </font>
    <font>
      <sz val="12"/>
      <name val="VNI-Helve"/>
    </font>
    <font>
      <sz val="12"/>
      <color indexed="10"/>
      <name val="VNI-Helve"/>
    </font>
    <font>
      <b/>
      <sz val="12"/>
      <name val="Calibri"/>
      <family val="2"/>
    </font>
    <font>
      <i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10"/>
      <name val="Arial"/>
      <family val="2"/>
    </font>
    <font>
      <b/>
      <sz val="12"/>
      <name val="VNI-Helve"/>
    </font>
    <font>
      <b/>
      <sz val="12"/>
      <name val="VNI-Times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0" fontId="0" fillId="0" borderId="0" xfId="0" applyFill="1" applyBorder="1" applyAlignment="1"/>
    <xf numFmtId="0" fontId="12" fillId="0" borderId="8" xfId="0" applyFont="1" applyFill="1" applyBorder="1" applyAlignment="1"/>
    <xf numFmtId="0" fontId="13" fillId="0" borderId="5" xfId="0" applyFont="1" applyFill="1" applyBorder="1" applyAlignment="1"/>
    <xf numFmtId="0" fontId="13" fillId="0" borderId="0" xfId="0" applyFont="1" applyFill="1" applyBorder="1" applyAlignment="1"/>
    <xf numFmtId="0" fontId="13" fillId="0" borderId="8" xfId="0" applyFont="1" applyFill="1" applyBorder="1" applyAlignment="1"/>
    <xf numFmtId="2" fontId="14" fillId="0" borderId="8" xfId="0" applyNumberFormat="1" applyFont="1" applyFill="1" applyBorder="1" applyAlignment="1">
      <alignment horizontal="center"/>
    </xf>
    <xf numFmtId="0" fontId="13" fillId="0" borderId="27" xfId="0" applyFont="1" applyFill="1" applyBorder="1" applyAlignment="1"/>
    <xf numFmtId="0" fontId="13" fillId="0" borderId="28" xfId="0" applyFont="1" applyFill="1" applyBorder="1" applyAlignment="1"/>
    <xf numFmtId="0" fontId="13" fillId="0" borderId="29" xfId="0" applyFont="1" applyFill="1" applyBorder="1" applyAlignment="1"/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164" fontId="23" fillId="0" borderId="8" xfId="0" applyNumberFormat="1" applyFont="1" applyFill="1" applyBorder="1" applyAlignment="1">
      <alignment vertical="center"/>
    </xf>
    <xf numFmtId="0" fontId="18" fillId="0" borderId="0" xfId="0" applyFont="1" applyFill="1"/>
    <xf numFmtId="165" fontId="22" fillId="0" borderId="22" xfId="0" applyNumberFormat="1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1" fontId="22" fillId="0" borderId="26" xfId="1" applyNumberFormat="1" applyFont="1" applyFill="1" applyBorder="1" applyAlignment="1">
      <alignment horizontal="center" vertical="center"/>
    </xf>
    <xf numFmtId="2" fontId="29" fillId="0" borderId="25" xfId="1" applyNumberFormat="1" applyFont="1" applyFill="1" applyBorder="1" applyAlignment="1">
      <alignment horizontal="center" vertical="center"/>
    </xf>
    <xf numFmtId="168" fontId="28" fillId="0" borderId="31" xfId="1" applyNumberFormat="1" applyFont="1" applyFill="1" applyBorder="1" applyAlignment="1">
      <alignment horizontal="center" vertical="center"/>
    </xf>
    <xf numFmtId="166" fontId="28" fillId="0" borderId="31" xfId="1" applyNumberFormat="1" applyFont="1" applyFill="1" applyBorder="1" applyAlignment="1">
      <alignment horizontal="center" vertical="center"/>
    </xf>
    <xf numFmtId="2" fontId="29" fillId="0" borderId="31" xfId="1" applyNumberFormat="1" applyFont="1" applyFill="1" applyBorder="1" applyAlignment="1">
      <alignment horizontal="center" vertical="center"/>
    </xf>
    <xf numFmtId="165" fontId="19" fillId="0" borderId="5" xfId="0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/>
    <xf numFmtId="0" fontId="19" fillId="0" borderId="13" xfId="0" applyFont="1" applyFill="1" applyBorder="1" applyAlignment="1"/>
    <xf numFmtId="0" fontId="32" fillId="0" borderId="0" xfId="0" applyFont="1" applyFill="1"/>
    <xf numFmtId="165" fontId="19" fillId="0" borderId="5" xfId="0" applyNumberFormat="1" applyFont="1" applyFill="1" applyBorder="1" applyAlignment="1">
      <alignment vertical="top"/>
    </xf>
    <xf numFmtId="165" fontId="19" fillId="0" borderId="0" xfId="0" applyNumberFormat="1" applyFont="1" applyFill="1" applyBorder="1" applyAlignment="1">
      <alignment vertical="top"/>
    </xf>
    <xf numFmtId="165" fontId="19" fillId="0" borderId="8" xfId="0" applyNumberFormat="1" applyFont="1" applyFill="1" applyBorder="1" applyAlignment="1">
      <alignment vertical="top"/>
    </xf>
    <xf numFmtId="165" fontId="19" fillId="0" borderId="5" xfId="0" applyNumberFormat="1" applyFont="1" applyFill="1" applyBorder="1" applyAlignment="1">
      <alignment horizontal="right" vertical="center"/>
    </xf>
    <xf numFmtId="167" fontId="33" fillId="0" borderId="0" xfId="0" applyNumberFormat="1" applyFont="1" applyFill="1" applyBorder="1" applyAlignment="1">
      <alignment horizontal="left" vertical="center"/>
    </xf>
    <xf numFmtId="164" fontId="33" fillId="0" borderId="8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vertical="top" wrapText="1"/>
    </xf>
    <xf numFmtId="0" fontId="35" fillId="2" borderId="0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34" fillId="2" borderId="8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5" fontId="25" fillId="0" borderId="30" xfId="0" applyNumberFormat="1" applyFont="1" applyFill="1" applyBorder="1" applyAlignment="1">
      <alignment horizontal="left" vertical="center"/>
    </xf>
    <xf numFmtId="165" fontId="25" fillId="0" borderId="25" xfId="0" applyNumberFormat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165" fontId="25" fillId="0" borderId="17" xfId="0" applyNumberFormat="1" applyFont="1" applyFill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165" fontId="25" fillId="0" borderId="21" xfId="0" applyNumberFormat="1" applyFont="1" applyFill="1" applyBorder="1" applyAlignment="1">
      <alignment horizontal="center" vertical="center" wrapText="1"/>
    </xf>
    <xf numFmtId="165" fontId="25" fillId="0" borderId="22" xfId="0" applyNumberFormat="1" applyFont="1" applyFill="1" applyBorder="1" applyAlignment="1">
      <alignment horizontal="center" vertical="center" wrapText="1"/>
    </xf>
    <xf numFmtId="165" fontId="25" fillId="0" borderId="19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left" vertical="top" wrapText="1"/>
    </xf>
    <xf numFmtId="164" fontId="11" fillId="0" borderId="8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168" fontId="28" fillId="0" borderId="25" xfId="1" applyNumberFormat="1" applyFont="1" applyFill="1" applyBorder="1" applyAlignment="1">
      <alignment horizontal="center" vertical="center"/>
    </xf>
    <xf numFmtId="166" fontId="28" fillId="0" borderId="25" xfId="1" applyNumberFormat="1" applyFont="1" applyFill="1" applyBorder="1" applyAlignment="1">
      <alignment horizontal="center" vertical="center"/>
    </xf>
    <xf numFmtId="165" fontId="25" fillId="0" borderId="34" xfId="0" applyNumberFormat="1" applyFont="1" applyFill="1" applyBorder="1" applyAlignment="1">
      <alignment horizontal="left" vertical="center"/>
    </xf>
    <xf numFmtId="165" fontId="25" fillId="0" borderId="31" xfId="0" applyNumberFormat="1" applyFont="1" applyFill="1" applyBorder="1" applyAlignment="1">
      <alignment horizontal="left" vertical="center"/>
    </xf>
    <xf numFmtId="1" fontId="22" fillId="0" borderId="35" xfId="1" applyNumberFormat="1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zoomScale="140" zoomScaleNormal="140" workbookViewId="0">
      <selection activeCell="F23" sqref="F23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4.28515625" style="5" customWidth="1"/>
    <col min="6" max="6" width="24.28515625" style="5" customWidth="1"/>
    <col min="7" max="7" width="38.42578125" style="5" customWidth="1"/>
    <col min="8" max="16384" width="9.140625" style="5"/>
  </cols>
  <sheetData>
    <row r="1" spans="1:20" ht="19.5" customHeight="1">
      <c r="A1" s="2" t="s">
        <v>0</v>
      </c>
      <c r="B1" s="3"/>
      <c r="C1" s="3"/>
      <c r="D1" s="4"/>
      <c r="E1" s="81" t="s">
        <v>1</v>
      </c>
      <c r="F1" s="82"/>
      <c r="G1" s="77" t="s">
        <v>13</v>
      </c>
    </row>
    <row r="2" spans="1:20" ht="18.75" customHeight="1">
      <c r="A2" s="87" t="s">
        <v>23</v>
      </c>
      <c r="B2" s="88"/>
      <c r="C2" s="88"/>
      <c r="D2" s="89"/>
      <c r="E2" s="83"/>
      <c r="F2" s="84"/>
      <c r="G2" s="78"/>
    </row>
    <row r="3" spans="1:20" ht="21.75" customHeight="1">
      <c r="A3" s="87"/>
      <c r="B3" s="88"/>
      <c r="C3" s="88"/>
      <c r="D3" s="89"/>
      <c r="E3" s="85"/>
      <c r="F3" s="86"/>
      <c r="G3" s="78"/>
    </row>
    <row r="4" spans="1:20" ht="17.25">
      <c r="A4" s="90" t="s">
        <v>2</v>
      </c>
      <c r="B4" s="91"/>
      <c r="C4" s="92">
        <v>43746</v>
      </c>
      <c r="D4" s="93"/>
      <c r="E4" s="94" t="s">
        <v>18</v>
      </c>
      <c r="F4" s="95"/>
      <c r="G4" s="22" t="s">
        <v>14</v>
      </c>
    </row>
    <row r="5" spans="1:20" ht="26.25" customHeight="1">
      <c r="A5" s="6">
        <v>1</v>
      </c>
      <c r="B5" s="96" t="s">
        <v>43</v>
      </c>
      <c r="C5" s="96"/>
      <c r="D5" s="96"/>
      <c r="E5" s="96"/>
      <c r="F5" s="97" t="s">
        <v>3</v>
      </c>
      <c r="G5" s="98"/>
    </row>
    <row r="6" spans="1:20" ht="18.75" customHeight="1">
      <c r="A6" s="7"/>
      <c r="B6" s="1"/>
      <c r="C6" s="1"/>
      <c r="D6" s="1"/>
      <c r="E6" s="1"/>
      <c r="F6" s="55" t="s">
        <v>4</v>
      </c>
      <c r="G6" s="56"/>
    </row>
    <row r="7" spans="1:20" ht="21.75" customHeight="1">
      <c r="A7" s="8">
        <v>2</v>
      </c>
      <c r="B7" s="64" t="s">
        <v>42</v>
      </c>
      <c r="C7" s="64"/>
      <c r="D7" s="64"/>
      <c r="E7" s="64"/>
      <c r="F7" s="23" t="s">
        <v>5</v>
      </c>
      <c r="G7" s="24"/>
    </row>
    <row r="8" spans="1:20" s="39" customFormat="1" ht="85.5" customHeight="1">
      <c r="A8" s="34">
        <v>3</v>
      </c>
      <c r="B8" s="59" t="s">
        <v>41</v>
      </c>
      <c r="C8" s="59"/>
      <c r="D8" s="59"/>
      <c r="E8" s="59"/>
      <c r="F8" s="57" t="s">
        <v>25</v>
      </c>
      <c r="G8" s="5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s="39" customFormat="1" ht="25.5" customHeight="1">
      <c r="A9" s="34">
        <v>4</v>
      </c>
      <c r="B9" s="59" t="s">
        <v>40</v>
      </c>
      <c r="C9" s="59"/>
      <c r="D9" s="59"/>
      <c r="E9" s="59"/>
      <c r="F9" s="79" t="s">
        <v>45</v>
      </c>
      <c r="G9" s="80"/>
    </row>
    <row r="10" spans="1:20" s="39" customFormat="1" ht="24" customHeight="1">
      <c r="A10" s="43">
        <v>5</v>
      </c>
      <c r="B10" s="64" t="s">
        <v>38</v>
      </c>
      <c r="C10" s="64"/>
      <c r="D10" s="64"/>
      <c r="E10" s="64"/>
      <c r="F10" s="46" t="s">
        <v>39</v>
      </c>
      <c r="G10" s="47"/>
    </row>
    <row r="11" spans="1:20" s="39" customFormat="1" ht="23.25" customHeight="1">
      <c r="A11" s="43">
        <v>6</v>
      </c>
      <c r="B11" s="64" t="s">
        <v>37</v>
      </c>
      <c r="C11" s="64"/>
      <c r="D11" s="64"/>
      <c r="E11" s="64"/>
      <c r="F11" s="44" t="s">
        <v>24</v>
      </c>
      <c r="G11" s="45"/>
    </row>
    <row r="12" spans="1:20" s="39" customFormat="1" ht="24" customHeight="1">
      <c r="A12" s="34">
        <v>7</v>
      </c>
      <c r="B12" s="59" t="s">
        <v>36</v>
      </c>
      <c r="C12" s="59"/>
      <c r="D12" s="59"/>
      <c r="E12" s="59"/>
      <c r="F12" s="73" t="s">
        <v>44</v>
      </c>
      <c r="G12" s="74"/>
    </row>
    <row r="13" spans="1:20" s="39" customFormat="1" ht="27" customHeight="1">
      <c r="A13" s="40">
        <v>8</v>
      </c>
      <c r="B13" s="59" t="s">
        <v>35</v>
      </c>
      <c r="C13" s="59"/>
      <c r="D13" s="59"/>
      <c r="E13" s="59"/>
      <c r="F13" s="41" t="s">
        <v>6</v>
      </c>
      <c r="G13" s="42"/>
    </row>
    <row r="14" spans="1:20" s="39" customFormat="1" ht="63.95" customHeight="1">
      <c r="A14" s="34">
        <v>9</v>
      </c>
      <c r="B14" s="59" t="s">
        <v>34</v>
      </c>
      <c r="C14" s="59"/>
      <c r="D14" s="59"/>
      <c r="E14" s="59"/>
      <c r="F14" s="75" t="s">
        <v>26</v>
      </c>
      <c r="G14" s="76"/>
    </row>
    <row r="15" spans="1:20" s="39" customFormat="1" ht="39.950000000000003" customHeight="1">
      <c r="A15" s="34">
        <v>10</v>
      </c>
      <c r="B15" s="60" t="s">
        <v>33</v>
      </c>
      <c r="C15" s="61"/>
      <c r="D15" s="61"/>
      <c r="E15" s="61"/>
      <c r="F15" s="64" t="s">
        <v>17</v>
      </c>
      <c r="G15" s="65"/>
    </row>
    <row r="16" spans="1:20" s="39" customFormat="1" ht="31.5" customHeight="1">
      <c r="A16" s="34">
        <v>11</v>
      </c>
      <c r="B16" s="35" t="s">
        <v>32</v>
      </c>
      <c r="C16" s="36"/>
      <c r="D16" s="36"/>
      <c r="E16" s="36"/>
      <c r="F16" s="37"/>
      <c r="G16" s="38"/>
    </row>
    <row r="17" spans="1:8" s="25" customFormat="1" ht="23.25" customHeight="1">
      <c r="A17" s="66" t="s">
        <v>28</v>
      </c>
      <c r="B17" s="67"/>
      <c r="C17" s="67"/>
      <c r="D17" s="67" t="s">
        <v>27</v>
      </c>
      <c r="E17" s="67"/>
      <c r="F17" s="70"/>
      <c r="G17" s="71" t="s">
        <v>29</v>
      </c>
    </row>
    <row r="18" spans="1:8" s="25" customFormat="1" ht="76.5" customHeight="1">
      <c r="A18" s="68"/>
      <c r="B18" s="69"/>
      <c r="C18" s="69"/>
      <c r="D18" s="26" t="s">
        <v>19</v>
      </c>
      <c r="E18" s="27" t="s">
        <v>20</v>
      </c>
      <c r="F18" s="28" t="s">
        <v>21</v>
      </c>
      <c r="G18" s="72"/>
    </row>
    <row r="19" spans="1:8" ht="30" customHeight="1">
      <c r="A19" s="62" t="s">
        <v>30</v>
      </c>
      <c r="B19" s="63"/>
      <c r="C19" s="63"/>
      <c r="D19" s="99">
        <v>347.1</v>
      </c>
      <c r="E19" s="100">
        <v>0.39</v>
      </c>
      <c r="F19" s="30">
        <f>(SQRT(((D19/7.854)/E19)/3.1416))*2</f>
        <v>12.011689753064177</v>
      </c>
      <c r="G19" s="29" t="s">
        <v>16</v>
      </c>
    </row>
    <row r="20" spans="1:8" ht="30.75" customHeight="1">
      <c r="A20" s="101" t="s">
        <v>31</v>
      </c>
      <c r="B20" s="102"/>
      <c r="C20" s="102"/>
      <c r="D20" s="31">
        <v>168.2</v>
      </c>
      <c r="E20" s="32">
        <v>0.75700000000000001</v>
      </c>
      <c r="F20" s="33">
        <f t="shared" ref="F20" si="0">(SQRT(((D20/7.854)/E20)/3.1416))*2</f>
        <v>6.0016982862321742</v>
      </c>
      <c r="G20" s="103" t="s">
        <v>16</v>
      </c>
    </row>
    <row r="21" spans="1:8" ht="54.75" customHeight="1">
      <c r="A21" s="51" t="s">
        <v>7</v>
      </c>
      <c r="B21" s="52"/>
      <c r="C21" s="52"/>
      <c r="D21" s="52"/>
      <c r="E21" s="52" t="s">
        <v>8</v>
      </c>
      <c r="F21" s="52"/>
      <c r="G21" s="21" t="s">
        <v>15</v>
      </c>
      <c r="H21" s="20"/>
    </row>
    <row r="22" spans="1:8" ht="54.95" customHeight="1">
      <c r="A22" s="53"/>
      <c r="B22" s="54"/>
      <c r="C22" s="54"/>
      <c r="D22" s="54"/>
      <c r="E22" s="54"/>
      <c r="F22" s="9"/>
      <c r="G22" s="10"/>
    </row>
    <row r="23" spans="1:8" ht="41.25" customHeight="1">
      <c r="A23" s="11"/>
      <c r="B23" s="12"/>
      <c r="C23" s="12"/>
      <c r="D23" s="12"/>
      <c r="E23" s="12"/>
      <c r="F23" s="12"/>
      <c r="G23" s="13"/>
    </row>
    <row r="24" spans="1:8" ht="15.75">
      <c r="A24" s="11"/>
      <c r="B24" s="12"/>
      <c r="C24" s="12"/>
      <c r="D24" s="12"/>
      <c r="E24" s="12"/>
      <c r="F24" s="12"/>
      <c r="G24" s="13"/>
    </row>
    <row r="25" spans="1:8">
      <c r="A25" s="49" t="s">
        <v>9</v>
      </c>
      <c r="B25" s="50"/>
      <c r="C25" s="50"/>
      <c r="D25" s="50"/>
      <c r="E25" s="50" t="s">
        <v>22</v>
      </c>
      <c r="F25" s="50"/>
      <c r="G25" s="14" t="s">
        <v>10</v>
      </c>
    </row>
    <row r="26" spans="1:8" ht="3" customHeight="1" thickBot="1">
      <c r="A26" s="15"/>
      <c r="B26" s="16"/>
      <c r="C26" s="16"/>
      <c r="D26" s="16"/>
      <c r="E26" s="16"/>
      <c r="F26" s="16"/>
      <c r="G26" s="17"/>
    </row>
    <row r="27" spans="1:8">
      <c r="A27" s="18" t="s">
        <v>11</v>
      </c>
      <c r="B27" s="9"/>
      <c r="C27" s="9"/>
      <c r="D27" s="9"/>
      <c r="E27" s="9"/>
      <c r="F27" s="9"/>
      <c r="G27" s="19" t="s">
        <v>12</v>
      </c>
    </row>
  </sheetData>
  <mergeCells count="33">
    <mergeCell ref="G1:G3"/>
    <mergeCell ref="B9:E9"/>
    <mergeCell ref="F9:G9"/>
    <mergeCell ref="B10:E10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F8:G8"/>
    <mergeCell ref="B8:E8"/>
    <mergeCell ref="B15:E15"/>
    <mergeCell ref="A20:C20"/>
    <mergeCell ref="F15:G15"/>
    <mergeCell ref="A17:C18"/>
    <mergeCell ref="D17:F17"/>
    <mergeCell ref="G17:G18"/>
    <mergeCell ref="A19:C19"/>
    <mergeCell ref="B12:E12"/>
    <mergeCell ref="F12:G12"/>
    <mergeCell ref="B7:E7"/>
    <mergeCell ref="B13:E13"/>
    <mergeCell ref="B14:E14"/>
    <mergeCell ref="F14:G14"/>
    <mergeCell ref="A25:D25"/>
    <mergeCell ref="E25:F25"/>
    <mergeCell ref="A21:D21"/>
    <mergeCell ref="E21:F21"/>
    <mergeCell ref="A22:E22"/>
  </mergeCells>
  <printOptions horizontalCentered="1"/>
  <pageMargins left="0.4" right="0" top="1.27" bottom="0" header="0" footer="0"/>
  <pageSetup paperSize="9" scale="89" orientation="portrait" useFirstPageNumber="1" r:id="rId1"/>
  <rowBreaks count="1" manualBreakCount="1">
    <brk id="2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2019-10-18T08:00:49Z</cp:lastPrinted>
  <dcterms:created xsi:type="dcterms:W3CDTF">2017-01-13T03:01:51Z</dcterms:created>
  <dcterms:modified xsi:type="dcterms:W3CDTF">2019-10-18T08:01:07Z</dcterms:modified>
</cp:coreProperties>
</file>